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del" sheetId="1" state="visible" r:id="rId1"/>
    <sheet xmlns:r="http://schemas.openxmlformats.org/officeDocument/2006/relationships" name="Findings" sheetId="2" state="visible" r:id="rId2"/>
    <sheet xmlns:r="http://schemas.openxmlformats.org/officeDocument/2006/relationships" name="Sensitivit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C7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Revenue</t>
        </is>
      </c>
      <c r="B1" t="n">
        <v>1000</v>
      </c>
      <c r="C1" t="n">
        <v>1100</v>
      </c>
      <c r="D1">
        <f>C1*1.1</f>
        <v/>
      </c>
    </row>
    <row r="2">
      <c r="A2" t="inlineStr">
        <is>
          <t>COGS</t>
        </is>
      </c>
      <c r="B2" t="n">
        <v>600</v>
      </c>
      <c r="C2">
        <f>B2*1.05</f>
        <v/>
      </c>
      <c r="D2">
        <f>C2*1.05</f>
        <v/>
      </c>
    </row>
    <row r="3">
      <c r="A3" t="inlineStr">
        <is>
          <t>Gross</t>
        </is>
      </c>
      <c r="B3">
        <f>B1-B2</f>
        <v/>
      </c>
      <c r="C3">
        <f>C1-C2</f>
        <v/>
      </c>
      <c r="D3">
        <f>D1-D2</f>
        <v/>
      </c>
    </row>
    <row r="4">
      <c r="A4" t="inlineStr">
        <is>
          <t>WACC check</t>
        </is>
      </c>
      <c r="B4" s="1">
        <f>B4+1</f>
        <v/>
      </c>
    </row>
    <row r="5">
      <c r="A5" t="inlineStr">
        <is>
          <t>Old link</t>
        </is>
      </c>
      <c r="B5" s="1">
        <f>'C:\old\[old.xlsx]Sheet1'!A1</f>
        <v/>
      </c>
    </row>
    <row r="6">
      <c r="A6" t="inlineStr">
        <is>
          <t>Ref err</t>
        </is>
      </c>
      <c r="B6" s="1">
        <f>#REF!</f>
        <v/>
      </c>
    </row>
    <row r="7">
      <c r="A7" t="inlineStr">
        <is>
          <t>Margin</t>
        </is>
      </c>
      <c r="B7">
        <f>B3/B1</f>
        <v/>
      </c>
      <c r="C7">
        <f>C3/C1</f>
        <v/>
      </c>
      <c r="D7">
        <f>D3/D1</f>
        <v/>
      </c>
    </row>
    <row r="8">
      <c r="A8" t="inlineStr">
        <is>
          <t>DCF val</t>
        </is>
      </c>
      <c r="B8" t="n">
        <v>120</v>
      </c>
      <c r="C8" t="n">
        <v>10</v>
      </c>
      <c r="D8">
        <f>B8/(C8/100-0.02)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42" customWidth="1" min="1" max="1"/>
    <col width="42" customWidth="1" min="2" max="2"/>
    <col width="42" customWidth="1" min="3" max="3"/>
    <col width="42" customWidth="1" min="4" max="4"/>
  </cols>
  <sheetData>
    <row r="1">
      <c r="A1" t="inlineStr">
        <is>
          <t>Cell</t>
        </is>
      </c>
      <c r="B1" t="inlineStr">
        <is>
          <t>Issue</t>
        </is>
      </c>
      <c r="C1" t="inlineStr">
        <is>
          <t>Fix</t>
        </is>
      </c>
      <c r="D1" t="inlineStr">
        <is>
          <t>Formula</t>
        </is>
      </c>
    </row>
    <row r="2">
      <c r="A2" t="inlineStr">
        <is>
          <t>B4</t>
        </is>
      </c>
      <c r="B2" t="inlineStr">
        <is>
          <t>CIRCULAR REF B4→B4</t>
        </is>
      </c>
      <c r="C2" t="inlineStr">
        <is>
          <t>break loop with input cell</t>
        </is>
      </c>
      <c r="D2">
        <f>B4+1</f>
        <v/>
      </c>
    </row>
    <row r="3">
      <c r="A3" t="inlineStr">
        <is>
          <t>B5</t>
        </is>
      </c>
      <c r="B3" t="inlineStr">
        <is>
          <t>BROKEN LINK to old.xlsx</t>
        </is>
      </c>
      <c r="C3" t="inlineStr">
        <is>
          <t>relink or paste values</t>
        </is>
      </c>
      <c r="D3">
        <f>'C:\old\[old.xlsx]Sheet1'!A1</f>
        <v/>
      </c>
    </row>
    <row r="4">
      <c r="A4" t="inlineStr">
        <is>
          <t>B6</t>
        </is>
      </c>
      <c r="B4" t="inlineStr">
        <is>
          <t>REF ERROR</t>
        </is>
      </c>
      <c r="C4" t="inlineStr">
        <is>
          <t>trace deleted row/col, restore</t>
        </is>
      </c>
      <c r="D4">
        <f>#REF!</f>
        <v/>
      </c>
    </row>
    <row r="5">
      <c r="A5" t="inlineStr">
        <is>
          <t>D7</t>
        </is>
      </c>
      <c r="B5" t="inlineStr">
        <is>
          <t>OFF-BY-ONE D7 uses C1 not D1</t>
        </is>
      </c>
      <c r="C5" t="inlineStr">
        <is>
          <t>fix to =D3/D1</t>
        </is>
      </c>
      <c r="D5">
        <f>D3/C1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WACC \ g</t>
        </is>
      </c>
      <c r="B1" t="inlineStr">
        <is>
          <t>2%</t>
        </is>
      </c>
      <c r="C1" t="inlineStr">
        <is>
          <t>3%</t>
        </is>
      </c>
      <c r="D1" t="inlineStr">
        <is>
          <t>4%</t>
        </is>
      </c>
    </row>
    <row r="2">
      <c r="A2" t="inlineStr">
        <is>
          <t>9%</t>
        </is>
      </c>
      <c r="B2">
        <f>120/(9/100-2/100)</f>
        <v/>
      </c>
      <c r="C2">
        <f>120/(9/100-3/100)</f>
        <v/>
      </c>
      <c r="D2">
        <f>120/(9/100-4/100)</f>
        <v/>
      </c>
    </row>
    <row r="3">
      <c r="A3" t="inlineStr">
        <is>
          <t>10%</t>
        </is>
      </c>
      <c r="B3">
        <f>120/(10/100-2/100)</f>
        <v/>
      </c>
      <c r="C3">
        <f>120/(10/100-3/100)</f>
        <v/>
      </c>
      <c r="D3">
        <f>120/(10/100-4/100)</f>
        <v/>
      </c>
    </row>
    <row r="4">
      <c r="A4" t="inlineStr">
        <is>
          <t>11%</t>
        </is>
      </c>
      <c r="B4">
        <f>120/(11/100-2/100)</f>
        <v/>
      </c>
      <c r="C4">
        <f>120/(11/100-3/100)</f>
        <v/>
      </c>
      <c r="D4">
        <f>120/(11/100-4/100)</f>
        <v/>
      </c>
    </row>
    <row r="5">
      <c r="A5" t="inlineStr">
        <is>
          <t>12%</t>
        </is>
      </c>
      <c r="B5">
        <f>120/(12/100-2/100)</f>
        <v/>
      </c>
      <c r="C5">
        <f>120/(12/100-3/100)</f>
        <v/>
      </c>
      <c r="D5">
        <f>120/(12/100-4/100)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2026-09-04T15:55:03Z</dcterms:created>
  <dcterms:modified xmlns:dcterms="http://purl.org/dc/terms/" xmlns:xsi="http://www.w3.org/2001/XMLSchema-instance" xsi:type="dcterms:W3CDTF">2026-09-04T15:55:03Z</dcterms:modified>
</cp:coreProperties>
</file>