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z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S$&quot;#,##0"/>
  </numFmts>
  <fonts count="4">
    <font>
      <name val="Calibri"/>
      <family val="2"/>
      <color theme="1"/>
      <sz val="11"/>
      <scheme val="minor"/>
    </font>
    <font>
      <name val="Calibri"/>
      <b val="1"/>
      <color rgb="00FFFFFF"/>
      <sz val="10"/>
    </font>
    <font>
      <name val="Calibri"/>
      <color rgb="000F172A"/>
      <sz val="10"/>
    </font>
    <font>
      <name val="Calibri"/>
      <b val="1"/>
      <color rgb="000F172A"/>
      <sz val="10"/>
    </font>
  </fonts>
  <fills count="4">
    <fill>
      <patternFill/>
    </fill>
    <fill>
      <patternFill patternType="gray125"/>
    </fill>
    <fill>
      <patternFill patternType="solid">
        <fgColor rgb="000F172A"/>
      </patternFill>
    </fill>
    <fill>
      <patternFill patternType="solid">
        <fgColor rgb="00F8FAFC"/>
      </patternFill>
    </fill>
  </fills>
  <borders count="2">
    <border>
      <left/>
      <right/>
      <top/>
      <bottom/>
      <diagonal/>
    </border>
    <border>
      <left style="thin">
        <color rgb="00E2E8F0"/>
      </left>
      <right style="thin">
        <color rgb="00E2E8F0"/>
      </right>
      <top style="thin">
        <color rgb="00E2E8F0"/>
      </top>
      <bottom style="thin">
        <color rgb="00E2E8F0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left" vertical="center" wrapText="1"/>
    </xf>
    <xf numFmtId="3" fontId="2" fillId="3" borderId="1" applyAlignment="1" pivotButton="0" quotePrefix="0" xfId="0">
      <alignment horizontal="center" vertical="center" wrapText="1"/>
    </xf>
    <xf numFmtId="164" fontId="2" fillId="3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center" wrapText="1"/>
    </xf>
    <xf numFmtId="3" fontId="2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0" fontId="2" fillId="3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F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8" customWidth="1" min="2" max="2"/>
    <col width="20" customWidth="1" min="3" max="3"/>
    <col width="18" customWidth="1" min="4" max="4"/>
    <col width="22" customWidth="1" min="5" max="5"/>
    <col width="30" customWidth="1" min="6" max="6"/>
  </cols>
  <sheetData>
    <row r="1">
      <c r="A1" s="1" t="inlineStr">
        <is>
          <t>Segment</t>
        </is>
      </c>
      <c r="B1" s="1" t="inlineStr">
        <is>
          <t>Outlets (sample)</t>
        </is>
      </c>
      <c r="C1" s="1" t="inlineStr">
        <is>
          <t>Kg per outlet / yr (sample)</t>
        </is>
      </c>
      <c r="D1" s="1" t="inlineStr">
        <is>
          <t>Price S$ per kg (sample)</t>
        </is>
      </c>
      <c r="E1" s="1" t="inlineStr">
        <is>
          <t>Value S$ (sample)</t>
        </is>
      </c>
      <c r="F1" s="1" t="inlineStr">
        <is>
          <t>Basis</t>
        </is>
      </c>
    </row>
    <row r="2">
      <c r="A2" s="2" t="inlineStr">
        <is>
          <t>Specialty cafes</t>
        </is>
      </c>
      <c r="B2" s="3" t="n">
        <v>420</v>
      </c>
      <c r="C2" s="3" t="n">
        <v>900</v>
      </c>
      <c r="D2" s="4" t="n">
        <v>38</v>
      </c>
      <c r="E2" s="4">
        <f>B2*C2*D2</f>
        <v/>
      </c>
      <c r="F2" s="2" t="inlineStr">
        <is>
          <t>sample outlet mix</t>
        </is>
      </c>
    </row>
    <row r="3">
      <c r="A3" s="5" t="inlineStr">
        <is>
          <t>Restaurants</t>
        </is>
      </c>
      <c r="B3" s="6" t="n">
        <v>650</v>
      </c>
      <c r="C3" s="6" t="n">
        <v>400</v>
      </c>
      <c r="D3" s="7" t="n">
        <v>34</v>
      </c>
      <c r="E3" s="7">
        <f>B3*C3*D3</f>
        <v/>
      </c>
      <c r="F3" s="5" t="inlineStr">
        <is>
          <t>sample volumes</t>
        </is>
      </c>
    </row>
    <row r="4">
      <c r="A4" s="2" t="inlineStr">
        <is>
          <t>Hotels</t>
        </is>
      </c>
      <c r="B4" s="3" t="n">
        <v>120</v>
      </c>
      <c r="C4" s="3" t="n">
        <v>1500</v>
      </c>
      <c r="D4" s="4" t="n">
        <v>36</v>
      </c>
      <c r="E4" s="4">
        <f>B4*C4*D4</f>
        <v/>
      </c>
      <c r="F4" s="2" t="inlineStr">
        <is>
          <t>sample volumes</t>
        </is>
      </c>
    </row>
    <row r="5">
      <c r="A5" s="5" t="inlineStr">
        <is>
          <t>Offices</t>
        </is>
      </c>
      <c r="B5" s="6" t="n">
        <v>900</v>
      </c>
      <c r="C5" s="6" t="n">
        <v>250</v>
      </c>
      <c r="D5" s="7" t="n">
        <v>38</v>
      </c>
      <c r="E5" s="7">
        <f>B5*C5*D5</f>
        <v/>
      </c>
      <c r="F5" s="5" t="inlineStr">
        <is>
          <t>sample pilot base</t>
        </is>
      </c>
    </row>
    <row r="6">
      <c r="A6" s="8" t="inlineStr">
        <is>
          <t>SAM total</t>
        </is>
      </c>
      <c r="B6" s="9" t="n"/>
      <c r="C6" s="9" t="n"/>
      <c r="D6" s="9" t="n"/>
      <c r="E6" s="4">
        <f>SUM(E2:E5)</f>
        <v/>
      </c>
      <c r="F6" s="2" t="inlineStr">
        <is>
          <t>sum of groups above</t>
        </is>
      </c>
    </row>
    <row r="7">
      <c r="A7" s="5" t="inlineStr">
        <is>
          <t>TAM (all buyers)</t>
        </is>
      </c>
      <c r="B7" s="6" t="n">
        <v>3800</v>
      </c>
      <c r="C7" s="6" t="n">
        <v>500</v>
      </c>
      <c r="D7" s="7" t="n">
        <v>34</v>
      </c>
      <c r="E7" s="7">
        <f>B7*C7*D7</f>
        <v/>
      </c>
      <c r="F7" s="5" t="inlineStr">
        <is>
          <t>sample broad market</t>
        </is>
      </c>
    </row>
    <row r="8">
      <c r="A8" s="2" t="inlineStr">
        <is>
          <t>SOM (year-one)</t>
        </is>
      </c>
      <c r="B8" s="3" t="n">
        <v>180</v>
      </c>
      <c r="C8" s="3" t="n">
        <v>800</v>
      </c>
      <c r="D8" s="4" t="n">
        <v>38</v>
      </c>
      <c r="E8" s="4">
        <f>B8*C8*D8</f>
        <v/>
      </c>
      <c r="F8" s="2" t="inlineStr">
        <is>
          <t>sample reachable share</t>
        </is>
      </c>
    </row>
    <row r="10">
      <c r="A10" s="1" t="inlineStr">
        <is>
          <t>Competitor (sample)</t>
        </is>
      </c>
      <c r="B10" s="1" t="inlineStr">
        <is>
          <t>Revenue S$ (sample)</t>
        </is>
      </c>
      <c r="C10" s="1" t="inlineStr">
        <is>
          <t>Price S$ per kg (sample)</t>
        </is>
      </c>
      <c r="D10" s="1" t="inlineStr">
        <is>
          <t>Offer</t>
        </is>
      </c>
      <c r="E10" s="1" t="inlineStr">
        <is>
          <t>Source note</t>
        </is>
      </c>
      <c r="F10" s="11" t="inlineStr">
        <is>
          <t>Note</t>
        </is>
      </c>
    </row>
    <row r="11">
      <c r="A11" s="2" t="inlineStr">
        <is>
          <t>Sample Roaster A</t>
        </is>
      </c>
      <c r="B11" s="4" t="n">
        <v>2800000</v>
      </c>
      <c r="C11" s="4" t="n">
        <v>38</v>
      </c>
      <c r="D11" s="2" t="inlineStr">
        <is>
          <t>Beans + training</t>
        </is>
      </c>
      <c r="E11" s="2" t="inlineStr">
        <is>
          <t>sample</t>
        </is>
      </c>
      <c r="F11" s="9" t="inlineStr"/>
    </row>
    <row r="12">
      <c r="A12" s="5" t="inlineStr">
        <is>
          <t>Sample Roaster B</t>
        </is>
      </c>
      <c r="B12" s="7" t="n">
        <v>1900000</v>
      </c>
      <c r="C12" s="7" t="n">
        <v>36</v>
      </c>
      <c r="D12" s="5" t="inlineStr">
        <is>
          <t>Beans + machine rental</t>
        </is>
      </c>
      <c r="E12" s="5" t="inlineStr">
        <is>
          <t>sample</t>
        </is>
      </c>
      <c r="F12" s="10" t="inlineStr"/>
    </row>
    <row r="13">
      <c r="A13" s="2" t="inlineStr">
        <is>
          <t>Sample Roaster C</t>
        </is>
      </c>
      <c r="B13" s="4" t="n">
        <v>1200000</v>
      </c>
      <c r="C13" s="4" t="n">
        <v>42</v>
      </c>
      <c r="D13" s="2" t="inlineStr">
        <is>
          <t>Single-origin focus</t>
        </is>
      </c>
      <c r="E13" s="2" t="inlineStr">
        <is>
          <t>sample</t>
        </is>
      </c>
      <c r="F13" s="9" t="inlineStr"/>
    </row>
    <row r="14">
      <c r="A14" s="5" t="inlineStr">
        <is>
          <t>Total</t>
        </is>
      </c>
      <c r="B14" s="7">
        <f>SUM(B11:B13)</f>
        <v/>
      </c>
      <c r="C14" s="7">
        <f>AVERAGE(C11:C13)</f>
        <v/>
      </c>
      <c r="D14" s="5" t="inlineStr"/>
      <c r="E14" s="5" t="inlineStr">
        <is>
          <t>totals exclude total row</t>
        </is>
      </c>
      <c r="F14" s="10" t="inlineStr"/>
    </row>
  </sheetData>
  <pageMargins left="0.75" right="0.75" top="1" bottom="1" header="0.5" footer="0.5"/>
  <headerFooter>
    <oddHeader/>
    <oddFooter>&amp;COxaide • UEN 201806463W • Research, not advice • REF SAMPLE-tam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2026-09-11T11:09:54Z</dcterms:created>
  <dcterms:modified xmlns:dcterms="http://purl.org/dc/terms/" xmlns:xsi="http://www.w3.org/2001/XMLSchema-instance" xsi:type="dcterms:W3CDTF">2026-09-11T11:10:01Z</dcterms:modified>
</cp:coreProperties>
</file>